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D2534C03-29D8-4FD6-B56F-E8CFE2651621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1'!$A$4:$K$25</definedName>
    <definedName name="_xlnm.Print_Titles" localSheetId="0">'Приложение 1'!$3:$4</definedName>
    <definedName name="_xlnm.Print_Area" localSheetId="0">'Приложение 1'!$A$1:$K$28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12" l="1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 l="1"/>
  <c r="G8" i="12"/>
  <c r="G7" i="12"/>
  <c r="G6" i="12"/>
  <c r="G5" i="12"/>
  <c r="G25" i="12" l="1"/>
</calcChain>
</file>

<file path=xl/sharedStrings.xml><?xml version="1.0" encoding="utf-8"?>
<sst xmlns="http://schemas.openxmlformats.org/spreadsheetml/2006/main" count="136" uniqueCount="63">
  <si>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</si>
  <si>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</si>
  <si>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</si>
  <si>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</si>
  <si>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</si>
  <si>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</si>
  <si>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</si>
  <si>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</si>
  <si>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</si>
  <si>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</si>
  <si>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</si>
  <si>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</si>
  <si>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</si>
  <si>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</si>
  <si>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</si>
  <si>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</si>
  <si>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 xml:space="preserve"> Перечень закупаемых товаров, техническая спецификация</t>
  </si>
  <si>
    <t>Пиперациллин и Тазобактам</t>
  </si>
  <si>
    <t>порошок для приготовления раствора для инъекций 4,5 г</t>
  </si>
  <si>
    <t>г. Астана, район Есиль:
- проспект Туран, 32;
- проспект Туран, 38;
- улица Сығанақ, 46.</t>
  </si>
  <si>
    <t>по заявке Заказчика в течение 5 (пяти)  рабочих дней с 01 января 2024 года по 31 декабря 2024 года</t>
  </si>
  <si>
    <t>Антитромбин III</t>
  </si>
  <si>
    <t>порошок лиофилизированный для приготовления раствора для внутривенного введения  500 МЕ в комплекте с растворителем (вода для инъекций 10 мл)</t>
  </si>
  <si>
    <t>Ацикловир</t>
  </si>
  <si>
    <t>порошок для приготовления раствора для инфузий 250 мг</t>
  </si>
  <si>
    <t>Бролуцизумаб</t>
  </si>
  <si>
    <t>раствор для внутриглазного введения 120 мг/мл</t>
  </si>
  <si>
    <t>Валганцикловир</t>
  </si>
  <si>
    <t>таблетки, покрытые оболочкой 450 мг</t>
  </si>
  <si>
    <t>Декспантенол</t>
  </si>
  <si>
    <t>гель глазной 5% 5г</t>
  </si>
  <si>
    <t xml:space="preserve">Комплекс аминокислот </t>
  </si>
  <si>
    <t>раствор для инфузий 10% по 100 мл</t>
  </si>
  <si>
    <t>Комплекс водорастворимых витаминов</t>
  </si>
  <si>
    <t>лиофилизат для приготовления раствора для инфузий</t>
  </si>
  <si>
    <t>Комплекс жирорастворимых витаминов</t>
  </si>
  <si>
    <t>концентрат для приготовления эмульсии для инфузий, 10 мл</t>
  </si>
  <si>
    <t>Норэпинефрин</t>
  </si>
  <si>
    <t>концентрат для приготовления раствора для внутривенного введения 2 мг/мл 4 мл</t>
  </si>
  <si>
    <t xml:space="preserve">Риоцигуат </t>
  </si>
  <si>
    <t>таблетки покрытые пленочной оболочкой по 2,5  мг</t>
  </si>
  <si>
    <t>Такролимус</t>
  </si>
  <si>
    <t>концентрат для приготовления раствора для внутривенного введения 5 мг/мл по 1 мл</t>
  </si>
  <si>
    <t>Тетрациклин</t>
  </si>
  <si>
    <t>мазь глазная 1% по 10 г</t>
  </si>
  <si>
    <t>Тигециклин</t>
  </si>
  <si>
    <t>Лиофилизат для приготовления раствора для инфузий, 50 мг</t>
  </si>
  <si>
    <t>Урокиназа</t>
  </si>
  <si>
    <t>лиофилизат для приготовления раствора для инфузий 10 000 МЕ</t>
  </si>
  <si>
    <t>Фамотидин</t>
  </si>
  <si>
    <t>порошок лиофилизированный для приготовления раствора для инъекций 20 мг</t>
  </si>
  <si>
    <t>Фентанил</t>
  </si>
  <si>
    <t>раствор для инъекций 0,005% по 2 мл</t>
  </si>
  <si>
    <t>фл</t>
  </si>
  <si>
    <t>таб</t>
  </si>
  <si>
    <t>амп</t>
  </si>
  <si>
    <t>туба</t>
  </si>
  <si>
    <t>Комплекс ботулинический токсин типа а-гемаглютинин</t>
  </si>
  <si>
    <t>лиофилизат для приготовления раствора для внутримышечного и подкожного введения 500 ЕД</t>
  </si>
  <si>
    <t>Нимодипин</t>
  </si>
  <si>
    <t>раствор для инфузий 10 мг/50 мл</t>
  </si>
  <si>
    <t>Фитоменадион</t>
  </si>
  <si>
    <t>раствор для внутримышечного введениям 10 мг/мл, 1мл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</si>
</sst>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41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7" applyFont="1" applyFill="1" applyBorder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1" xfId="0" applyNumberFormat="1" applyFont="1" applyBorder="1" applyAlignment="1">
      <alignment horizontal="left" vertical="center" wrapText="1"/>
    </xf>
    <xf numFmtId="0" fontId="18" fillId="0" borderId="1" xfId="79" applyFont="1" applyBorder="1" applyAlignment="1">
      <alignment vertical="center" wrapText="1"/>
    </xf>
    <xf numFmtId="0" fontId="18" fillId="2" borderId="1" xfId="79" applyFont="1" applyFill="1" applyBorder="1" applyAlignment="1">
      <alignment horizontal="left" vertical="center" wrapText="1"/>
    </xf>
    <xf numFmtId="0" fontId="18" fillId="2" borderId="1" xfId="79" applyFont="1" applyFill="1" applyBorder="1" applyAlignment="1">
      <alignment vertical="center" wrapText="1"/>
    </xf>
    <xf numFmtId="4" fontId="18" fillId="0" borderId="1" xfId="0" applyNumberFormat="1" applyFont="1" applyBorder="1" applyAlignment="1">
      <alignment vertical="center" wrapText="1"/>
    </xf>
    <xf numFmtId="4" fontId="18" fillId="2" borderId="1" xfId="0" applyNumberFormat="1" applyFont="1" applyFill="1" applyBorder="1" applyAlignment="1">
      <alignment vertical="center" wrapText="1"/>
    </xf>
    <xf numFmtId="0" fontId="18" fillId="2" borderId="1" xfId="79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4" fontId="19" fillId="0" borderId="1" xfId="17" applyFont="1" applyBorder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4" fontId="20" fillId="0" borderId="1" xfId="17" applyFont="1" applyFill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20" fillId="0" borderId="1" xfId="6" applyNumberFormat="1" applyFont="1" applyBorder="1" applyAlignment="1">
      <alignment horizontal="center" vertical="center" wrapText="1"/>
    </xf>
    <xf numFmtId="164" fontId="20" fillId="0" borderId="1" xfId="17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4" fontId="20" fillId="0" borderId="5" xfId="17" applyFont="1" applyFill="1" applyBorder="1" applyAlignment="1">
      <alignment horizontal="center" vertical="center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30"/>
  <sheetViews>
    <sheetView tabSelected="1" view="pageBreakPreview" zoomScaleNormal="100" zoomScaleSheetLayoutView="100" zoomScalePageLayoutView="85" workbookViewId="0">
      <selection activeCell="B6" sqref="B6"/>
    </sheetView>
  </sheetViews>
  <sheetFormatPr defaultRowHeight="27" customHeight="1" x14ac:dyDescent="0.25"/>
  <cols>
    <col min="1" max="1" width="4.85546875" style="4" customWidth="1"/>
    <col min="2" max="2" width="29.5703125" style="5" customWidth="1"/>
    <col min="3" max="3" width="44.7109375" style="5" customWidth="1"/>
    <col min="4" max="4" width="9.42578125" style="5" customWidth="1"/>
    <col min="5" max="5" width="10.28515625" style="1" customWidth="1"/>
    <col min="6" max="6" width="17.28515625" style="3" customWidth="1"/>
    <col min="7" max="7" width="23.28515625" style="2" customWidth="1"/>
    <col min="8" max="8" width="16.5703125" style="2" customWidth="1"/>
    <col min="9" max="9" width="30.85546875" style="5" customWidth="1"/>
    <col min="10" max="10" width="25.140625" style="5" customWidth="1"/>
    <col min="11" max="16384" width="9.140625" style="5"/>
  </cols>
  <sheetData>
    <row r="1" spans="1:11" ht="27.75" customHeight="1" x14ac:dyDescent="0.25">
      <c r="A1" s="23"/>
      <c r="B1" s="24"/>
      <c r="C1" s="24"/>
      <c r="D1" s="25"/>
      <c r="E1" s="26"/>
      <c r="F1" s="26"/>
      <c r="G1" s="27"/>
      <c r="H1" s="27"/>
      <c r="I1" s="39" t="s">
        <v>7</v>
      </c>
      <c r="J1" s="39"/>
      <c r="K1" s="39"/>
    </row>
    <row r="2" spans="1:11" ht="18" customHeight="1" x14ac:dyDescent="0.25">
      <c r="A2" s="40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6.5" customHeight="1" x14ac:dyDescent="0.25">
      <c r="A3" s="36" t="s">
        <v>9</v>
      </c>
      <c r="B3" s="36" t="s">
        <v>1</v>
      </c>
      <c r="C3" s="36" t="s">
        <v>8</v>
      </c>
      <c r="D3" s="37" t="s">
        <v>0</v>
      </c>
      <c r="E3" s="38" t="s">
        <v>2</v>
      </c>
      <c r="F3" s="38" t="s">
        <v>3</v>
      </c>
      <c r="G3" s="38" t="s">
        <v>4</v>
      </c>
      <c r="H3" s="31" t="s">
        <v>11</v>
      </c>
      <c r="I3" s="31" t="s">
        <v>5</v>
      </c>
      <c r="J3" s="31" t="s">
        <v>6</v>
      </c>
      <c r="K3" s="31" t="s">
        <v>13</v>
      </c>
    </row>
    <row r="4" spans="1:11" ht="43.5" customHeight="1" x14ac:dyDescent="0.25">
      <c r="A4" s="36"/>
      <c r="B4" s="36"/>
      <c r="C4" s="36"/>
      <c r="D4" s="37"/>
      <c r="E4" s="38"/>
      <c r="F4" s="38"/>
      <c r="G4" s="38"/>
      <c r="H4" s="31"/>
      <c r="I4" s="31"/>
      <c r="J4" s="31"/>
      <c r="K4" s="31"/>
    </row>
    <row r="5" spans="1:11" s="12" customFormat="1" ht="78.75" x14ac:dyDescent="0.25">
      <c r="A5" s="8">
        <v>1</v>
      </c>
      <c r="B5" s="14" t="s">
        <v>21</v>
      </c>
      <c r="C5" s="15" t="s">
        <v>22</v>
      </c>
      <c r="D5" s="19" t="s">
        <v>53</v>
      </c>
      <c r="E5" s="20">
        <v>1380</v>
      </c>
      <c r="F5" s="21">
        <v>87387.27</v>
      </c>
      <c r="G5" s="9">
        <f t="shared" ref="G5:G9" si="0">E5*F5</f>
        <v>120594432.60000001</v>
      </c>
      <c r="H5" s="10" t="s">
        <v>12</v>
      </c>
      <c r="I5" s="10" t="s">
        <v>20</v>
      </c>
      <c r="J5" s="11" t="s">
        <v>19</v>
      </c>
      <c r="K5" s="10">
        <v>0</v>
      </c>
    </row>
    <row r="6" spans="1:11" s="12" customFormat="1" ht="63" x14ac:dyDescent="0.25">
      <c r="A6" s="8">
        <v>2</v>
      </c>
      <c r="B6" s="14" t="s">
        <v>23</v>
      </c>
      <c r="C6" s="15" t="s">
        <v>24</v>
      </c>
      <c r="D6" s="19" t="s">
        <v>53</v>
      </c>
      <c r="E6" s="20">
        <v>1100</v>
      </c>
      <c r="F6" s="21">
        <v>2842.8</v>
      </c>
      <c r="G6" s="9">
        <f t="shared" si="0"/>
        <v>3127080</v>
      </c>
      <c r="H6" s="10" t="s">
        <v>12</v>
      </c>
      <c r="I6" s="10" t="s">
        <v>20</v>
      </c>
      <c r="J6" s="11" t="s">
        <v>19</v>
      </c>
      <c r="K6" s="10">
        <v>0</v>
      </c>
    </row>
    <row r="7" spans="1:11" s="12" customFormat="1" ht="63" x14ac:dyDescent="0.25">
      <c r="A7" s="8">
        <v>3</v>
      </c>
      <c r="B7" s="16" t="s">
        <v>25</v>
      </c>
      <c r="C7" s="15" t="s">
        <v>26</v>
      </c>
      <c r="D7" s="19" t="s">
        <v>53</v>
      </c>
      <c r="E7" s="20">
        <v>10</v>
      </c>
      <c r="F7" s="21">
        <v>122457</v>
      </c>
      <c r="G7" s="9">
        <f t="shared" si="0"/>
        <v>1224570</v>
      </c>
      <c r="H7" s="10" t="s">
        <v>12</v>
      </c>
      <c r="I7" s="10" t="s">
        <v>20</v>
      </c>
      <c r="J7" s="11" t="s">
        <v>19</v>
      </c>
      <c r="K7" s="10">
        <v>0</v>
      </c>
    </row>
    <row r="8" spans="1:11" s="12" customFormat="1" ht="63" x14ac:dyDescent="0.25">
      <c r="A8" s="8">
        <v>4</v>
      </c>
      <c r="B8" s="14" t="s">
        <v>27</v>
      </c>
      <c r="C8" s="15" t="s">
        <v>28</v>
      </c>
      <c r="D8" s="19" t="s">
        <v>54</v>
      </c>
      <c r="E8" s="20">
        <v>2500</v>
      </c>
      <c r="F8" s="21">
        <v>1043.57</v>
      </c>
      <c r="G8" s="9">
        <f t="shared" si="0"/>
        <v>2608925</v>
      </c>
      <c r="H8" s="10" t="s">
        <v>12</v>
      </c>
      <c r="I8" s="10" t="s">
        <v>20</v>
      </c>
      <c r="J8" s="11" t="s">
        <v>19</v>
      </c>
      <c r="K8" s="10">
        <v>0</v>
      </c>
    </row>
    <row r="9" spans="1:11" s="12" customFormat="1" ht="63" x14ac:dyDescent="0.25">
      <c r="A9" s="8">
        <v>5</v>
      </c>
      <c r="B9" s="16" t="s">
        <v>29</v>
      </c>
      <c r="C9" s="15" t="s">
        <v>30</v>
      </c>
      <c r="D9" s="19" t="s">
        <v>56</v>
      </c>
      <c r="E9" s="20">
        <v>700</v>
      </c>
      <c r="F9" s="21">
        <v>1468.08</v>
      </c>
      <c r="G9" s="9">
        <f t="shared" si="0"/>
        <v>1027656</v>
      </c>
      <c r="H9" s="10" t="s">
        <v>12</v>
      </c>
      <c r="I9" s="10" t="s">
        <v>20</v>
      </c>
      <c r="J9" s="11" t="s">
        <v>19</v>
      </c>
      <c r="K9" s="10">
        <v>0</v>
      </c>
    </row>
    <row r="10" spans="1:11" s="12" customFormat="1" ht="63" x14ac:dyDescent="0.25">
      <c r="A10" s="8">
        <v>6</v>
      </c>
      <c r="B10" s="16" t="s">
        <v>31</v>
      </c>
      <c r="C10" s="15" t="s">
        <v>32</v>
      </c>
      <c r="D10" s="19" t="s">
        <v>53</v>
      </c>
      <c r="E10" s="20">
        <v>4000</v>
      </c>
      <c r="F10" s="21">
        <v>7070</v>
      </c>
      <c r="G10" s="9">
        <f t="shared" ref="G10:G24" si="1">E10*F10</f>
        <v>28280000</v>
      </c>
      <c r="H10" s="10" t="s">
        <v>12</v>
      </c>
      <c r="I10" s="10" t="s">
        <v>20</v>
      </c>
      <c r="J10" s="11" t="s">
        <v>19</v>
      </c>
      <c r="K10" s="10">
        <v>0</v>
      </c>
    </row>
    <row r="11" spans="1:11" s="12" customFormat="1" ht="63" x14ac:dyDescent="0.25">
      <c r="A11" s="8">
        <v>7</v>
      </c>
      <c r="B11" s="16" t="s">
        <v>57</v>
      </c>
      <c r="C11" s="15" t="s">
        <v>58</v>
      </c>
      <c r="D11" s="19" t="s">
        <v>53</v>
      </c>
      <c r="E11" s="20">
        <v>10</v>
      </c>
      <c r="F11" s="21">
        <v>79879.8</v>
      </c>
      <c r="G11" s="9">
        <f t="shared" si="1"/>
        <v>798798</v>
      </c>
      <c r="H11" s="10" t="s">
        <v>12</v>
      </c>
      <c r="I11" s="10" t="s">
        <v>20</v>
      </c>
      <c r="J11" s="11" t="s">
        <v>19</v>
      </c>
      <c r="K11" s="10">
        <v>0</v>
      </c>
    </row>
    <row r="12" spans="1:11" s="12" customFormat="1" ht="63" x14ac:dyDescent="0.25">
      <c r="A12" s="8">
        <v>8</v>
      </c>
      <c r="B12" s="16" t="s">
        <v>33</v>
      </c>
      <c r="C12" s="15" t="s">
        <v>34</v>
      </c>
      <c r="D12" s="19" t="s">
        <v>53</v>
      </c>
      <c r="E12" s="20">
        <v>300</v>
      </c>
      <c r="F12" s="21">
        <v>4500</v>
      </c>
      <c r="G12" s="9">
        <f t="shared" si="1"/>
        <v>1350000</v>
      </c>
      <c r="H12" s="10" t="s">
        <v>12</v>
      </c>
      <c r="I12" s="10" t="s">
        <v>20</v>
      </c>
      <c r="J12" s="11" t="s">
        <v>19</v>
      </c>
      <c r="K12" s="10">
        <v>0</v>
      </c>
    </row>
    <row r="13" spans="1:11" s="12" customFormat="1" ht="63" x14ac:dyDescent="0.25">
      <c r="A13" s="8">
        <v>9</v>
      </c>
      <c r="B13" s="16" t="s">
        <v>35</v>
      </c>
      <c r="C13" s="15" t="s">
        <v>36</v>
      </c>
      <c r="D13" s="19" t="s">
        <v>55</v>
      </c>
      <c r="E13" s="20">
        <v>300</v>
      </c>
      <c r="F13" s="21">
        <v>3500</v>
      </c>
      <c r="G13" s="9">
        <f t="shared" si="1"/>
        <v>1050000</v>
      </c>
      <c r="H13" s="10" t="s">
        <v>12</v>
      </c>
      <c r="I13" s="10" t="s">
        <v>20</v>
      </c>
      <c r="J13" s="11" t="s">
        <v>19</v>
      </c>
      <c r="K13" s="10">
        <v>0</v>
      </c>
    </row>
    <row r="14" spans="1:11" s="12" customFormat="1" ht="63" x14ac:dyDescent="0.25">
      <c r="A14" s="8">
        <v>10</v>
      </c>
      <c r="B14" s="14" t="s">
        <v>59</v>
      </c>
      <c r="C14" s="15" t="s">
        <v>60</v>
      </c>
      <c r="D14" s="19" t="s">
        <v>53</v>
      </c>
      <c r="E14" s="20">
        <v>1400</v>
      </c>
      <c r="F14" s="21">
        <v>3041.39</v>
      </c>
      <c r="G14" s="9">
        <f t="shared" si="1"/>
        <v>4257946</v>
      </c>
      <c r="H14" s="10" t="s">
        <v>12</v>
      </c>
      <c r="I14" s="10" t="s">
        <v>20</v>
      </c>
      <c r="J14" s="11" t="s">
        <v>19</v>
      </c>
      <c r="K14" s="10">
        <v>0</v>
      </c>
    </row>
    <row r="15" spans="1:11" s="12" customFormat="1" ht="63" x14ac:dyDescent="0.25">
      <c r="A15" s="8">
        <v>11</v>
      </c>
      <c r="B15" s="14" t="s">
        <v>37</v>
      </c>
      <c r="C15" s="15" t="s">
        <v>38</v>
      </c>
      <c r="D15" s="19" t="s">
        <v>55</v>
      </c>
      <c r="E15" s="20">
        <v>4000</v>
      </c>
      <c r="F15" s="21">
        <v>1600</v>
      </c>
      <c r="G15" s="9">
        <f t="shared" si="1"/>
        <v>6400000</v>
      </c>
      <c r="H15" s="10" t="s">
        <v>12</v>
      </c>
      <c r="I15" s="10" t="s">
        <v>20</v>
      </c>
      <c r="J15" s="11" t="s">
        <v>19</v>
      </c>
      <c r="K15" s="10">
        <v>0</v>
      </c>
    </row>
    <row r="16" spans="1:11" s="12" customFormat="1" ht="63" x14ac:dyDescent="0.25">
      <c r="A16" s="8">
        <v>12</v>
      </c>
      <c r="B16" s="16" t="s">
        <v>17</v>
      </c>
      <c r="C16" s="15" t="s">
        <v>18</v>
      </c>
      <c r="D16" s="19" t="s">
        <v>53</v>
      </c>
      <c r="E16" s="20">
        <v>15000</v>
      </c>
      <c r="F16" s="21">
        <v>1753.41</v>
      </c>
      <c r="G16" s="9">
        <f t="shared" si="1"/>
        <v>26301150</v>
      </c>
      <c r="H16" s="10" t="s">
        <v>12</v>
      </c>
      <c r="I16" s="10" t="s">
        <v>20</v>
      </c>
      <c r="J16" s="11" t="s">
        <v>19</v>
      </c>
      <c r="K16" s="10">
        <v>0</v>
      </c>
    </row>
    <row r="17" spans="1:11" s="12" customFormat="1" ht="63" x14ac:dyDescent="0.25">
      <c r="A17" s="8">
        <v>13</v>
      </c>
      <c r="B17" s="17" t="s">
        <v>39</v>
      </c>
      <c r="C17" s="13" t="s">
        <v>40</v>
      </c>
      <c r="D17" s="22" t="s">
        <v>54</v>
      </c>
      <c r="E17" s="20">
        <v>800</v>
      </c>
      <c r="F17" s="21">
        <v>11676.6</v>
      </c>
      <c r="G17" s="9">
        <f t="shared" si="1"/>
        <v>9341280</v>
      </c>
      <c r="H17" s="10" t="s">
        <v>12</v>
      </c>
      <c r="I17" s="10" t="s">
        <v>20</v>
      </c>
      <c r="J17" s="11" t="s">
        <v>19</v>
      </c>
      <c r="K17" s="10">
        <v>0</v>
      </c>
    </row>
    <row r="18" spans="1:11" s="12" customFormat="1" ht="63" x14ac:dyDescent="0.25">
      <c r="A18" s="8">
        <v>14</v>
      </c>
      <c r="B18" s="16" t="s">
        <v>41</v>
      </c>
      <c r="C18" s="15" t="s">
        <v>42</v>
      </c>
      <c r="D18" s="19" t="s">
        <v>55</v>
      </c>
      <c r="E18" s="20">
        <v>110</v>
      </c>
      <c r="F18" s="21">
        <v>22355.71</v>
      </c>
      <c r="G18" s="9">
        <f t="shared" si="1"/>
        <v>2459128.1</v>
      </c>
      <c r="H18" s="10" t="s">
        <v>12</v>
      </c>
      <c r="I18" s="10" t="s">
        <v>20</v>
      </c>
      <c r="J18" s="11" t="s">
        <v>19</v>
      </c>
      <c r="K18" s="10">
        <v>0</v>
      </c>
    </row>
    <row r="19" spans="1:11" s="12" customFormat="1" ht="63" x14ac:dyDescent="0.25">
      <c r="A19" s="8">
        <v>15</v>
      </c>
      <c r="B19" s="16" t="s">
        <v>43</v>
      </c>
      <c r="C19" s="15" t="s">
        <v>44</v>
      </c>
      <c r="D19" s="19" t="s">
        <v>56</v>
      </c>
      <c r="E19" s="20">
        <v>2000</v>
      </c>
      <c r="F19" s="21">
        <v>477.92</v>
      </c>
      <c r="G19" s="9">
        <f t="shared" si="1"/>
        <v>955840</v>
      </c>
      <c r="H19" s="10" t="s">
        <v>12</v>
      </c>
      <c r="I19" s="10" t="s">
        <v>20</v>
      </c>
      <c r="J19" s="11" t="s">
        <v>19</v>
      </c>
      <c r="K19" s="10">
        <v>0</v>
      </c>
    </row>
    <row r="20" spans="1:11" s="12" customFormat="1" ht="63" x14ac:dyDescent="0.25">
      <c r="A20" s="8">
        <v>16</v>
      </c>
      <c r="B20" s="18" t="s">
        <v>45</v>
      </c>
      <c r="C20" s="13" t="s">
        <v>46</v>
      </c>
      <c r="D20" s="22" t="s">
        <v>53</v>
      </c>
      <c r="E20" s="20">
        <v>350</v>
      </c>
      <c r="F20" s="21">
        <v>21242.66</v>
      </c>
      <c r="G20" s="9">
        <f t="shared" si="1"/>
        <v>7434931</v>
      </c>
      <c r="H20" s="10" t="s">
        <v>12</v>
      </c>
      <c r="I20" s="10" t="s">
        <v>20</v>
      </c>
      <c r="J20" s="11" t="s">
        <v>19</v>
      </c>
      <c r="K20" s="10">
        <v>0</v>
      </c>
    </row>
    <row r="21" spans="1:11" s="12" customFormat="1" ht="63" x14ac:dyDescent="0.25">
      <c r="A21" s="8">
        <v>17</v>
      </c>
      <c r="B21" s="16" t="s">
        <v>47</v>
      </c>
      <c r="C21" s="15" t="s">
        <v>48</v>
      </c>
      <c r="D21" s="19" t="s">
        <v>53</v>
      </c>
      <c r="E21" s="20">
        <v>1000</v>
      </c>
      <c r="F21" s="21">
        <v>8322.85</v>
      </c>
      <c r="G21" s="9">
        <f t="shared" si="1"/>
        <v>8322850</v>
      </c>
      <c r="H21" s="10" t="s">
        <v>12</v>
      </c>
      <c r="I21" s="10" t="s">
        <v>20</v>
      </c>
      <c r="J21" s="11" t="s">
        <v>19</v>
      </c>
      <c r="K21" s="10">
        <v>0</v>
      </c>
    </row>
    <row r="22" spans="1:11" s="12" customFormat="1" ht="63" x14ac:dyDescent="0.25">
      <c r="A22" s="8">
        <v>18</v>
      </c>
      <c r="B22" s="14" t="s">
        <v>49</v>
      </c>
      <c r="C22" s="15" t="s">
        <v>50</v>
      </c>
      <c r="D22" s="19" t="s">
        <v>53</v>
      </c>
      <c r="E22" s="20">
        <v>10000</v>
      </c>
      <c r="F22" s="21">
        <v>363.85</v>
      </c>
      <c r="G22" s="9">
        <f t="shared" si="1"/>
        <v>3638500</v>
      </c>
      <c r="H22" s="10" t="s">
        <v>12</v>
      </c>
      <c r="I22" s="10" t="s">
        <v>20</v>
      </c>
      <c r="J22" s="11" t="s">
        <v>19</v>
      </c>
      <c r="K22" s="10">
        <v>0</v>
      </c>
    </row>
    <row r="23" spans="1:11" s="12" customFormat="1" ht="63" x14ac:dyDescent="0.25">
      <c r="A23" s="8">
        <v>19</v>
      </c>
      <c r="B23" s="16" t="s">
        <v>51</v>
      </c>
      <c r="C23" s="15" t="s">
        <v>52</v>
      </c>
      <c r="D23" s="19" t="s">
        <v>55</v>
      </c>
      <c r="E23" s="20">
        <v>41000</v>
      </c>
      <c r="F23" s="21">
        <v>95.65</v>
      </c>
      <c r="G23" s="9">
        <f t="shared" si="1"/>
        <v>3921650.0000000005</v>
      </c>
      <c r="H23" s="10" t="s">
        <v>12</v>
      </c>
      <c r="I23" s="10" t="s">
        <v>20</v>
      </c>
      <c r="J23" s="11" t="s">
        <v>19</v>
      </c>
      <c r="K23" s="10">
        <v>0</v>
      </c>
    </row>
    <row r="24" spans="1:11" s="12" customFormat="1" ht="63" x14ac:dyDescent="0.25">
      <c r="A24" s="8">
        <v>20</v>
      </c>
      <c r="B24" s="16" t="s">
        <v>61</v>
      </c>
      <c r="C24" s="15" t="s">
        <v>62</v>
      </c>
      <c r="D24" s="19" t="s">
        <v>55</v>
      </c>
      <c r="E24" s="20">
        <v>6500</v>
      </c>
      <c r="F24" s="21">
        <v>132.74</v>
      </c>
      <c r="G24" s="9">
        <f t="shared" si="1"/>
        <v>862810.00000000012</v>
      </c>
      <c r="H24" s="10" t="s">
        <v>12</v>
      </c>
      <c r="I24" s="10" t="s">
        <v>20</v>
      </c>
      <c r="J24" s="11" t="s">
        <v>19</v>
      </c>
      <c r="K24" s="10">
        <v>0</v>
      </c>
    </row>
    <row r="25" spans="1:11" s="6" customFormat="1" ht="15.75" x14ac:dyDescent="0.25">
      <c r="A25" s="28"/>
      <c r="B25" s="29"/>
      <c r="C25" s="32" t="s">
        <v>10</v>
      </c>
      <c r="D25" s="33"/>
      <c r="E25" s="33"/>
      <c r="F25" s="34"/>
      <c r="G25" s="30">
        <f>SUM(G5:G24)</f>
        <v>233957546.70000002</v>
      </c>
      <c r="H25" s="30"/>
      <c r="I25" s="29"/>
      <c r="J25" s="29"/>
      <c r="K25" s="29"/>
    </row>
    <row r="27" spans="1:11" s="2" customFormat="1" ht="18.75" customHeight="1" x14ac:dyDescent="0.25">
      <c r="A27" s="4"/>
      <c r="B27" s="35" t="s">
        <v>14</v>
      </c>
      <c r="C27" s="35"/>
      <c r="D27" s="4"/>
      <c r="E27" s="4"/>
      <c r="F27" s="4"/>
      <c r="G27" s="7" t="s">
        <v>15</v>
      </c>
      <c r="I27" s="5"/>
      <c r="J27" s="5"/>
      <c r="K27" s="5"/>
    </row>
    <row r="28" spans="1:11" s="2" customFormat="1" ht="18.75" customHeight="1" x14ac:dyDescent="0.25">
      <c r="A28" s="4"/>
      <c r="B28" s="7"/>
      <c r="C28" s="7"/>
      <c r="D28" s="4"/>
      <c r="E28" s="4"/>
      <c r="F28" s="4"/>
      <c r="G28" s="7"/>
      <c r="I28" s="5"/>
      <c r="J28" s="5"/>
      <c r="K28" s="5"/>
    </row>
    <row r="29" spans="1:11" s="2" customFormat="1" ht="18.75" customHeight="1" x14ac:dyDescent="0.25">
      <c r="A29" s="4"/>
      <c r="B29" s="7"/>
      <c r="C29" s="7"/>
      <c r="D29" s="4"/>
      <c r="E29" s="4"/>
      <c r="F29" s="4"/>
      <c r="G29" s="7"/>
      <c r="I29" s="5"/>
      <c r="J29" s="5"/>
      <c r="K29" s="5"/>
    </row>
    <row r="30" spans="1:11" s="2" customFormat="1" ht="18.75" customHeight="1" x14ac:dyDescent="0.25">
      <c r="A30" s="4"/>
      <c r="B30" s="7"/>
      <c r="C30" s="7"/>
      <c r="D30" s="4"/>
      <c r="E30" s="4"/>
      <c r="F30" s="4"/>
      <c r="G30" s="7"/>
      <c r="I30" s="5"/>
      <c r="J30" s="5"/>
      <c r="K30" s="5"/>
    </row>
  </sheetData>
  <autoFilter ref="A4:K25" xr:uid="{B2233151-CD2C-4105-8F59-2AC6E1CB2318}"/>
  <mergeCells count="15">
    <mergeCell ref="I1:K1"/>
    <mergeCell ref="A2:K2"/>
    <mergeCell ref="J3:J4"/>
    <mergeCell ref="K3:K4"/>
    <mergeCell ref="C25:F25"/>
    <mergeCell ref="B27:C27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conditionalFormatting sqref="B17">
    <cfRule type="duplicateValues" dxfId="1" priority="2"/>
  </conditionalFormatting>
  <conditionalFormatting sqref="B20:C20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2024-01-26T02:28:26Z</dcterms:modified>
</cp:coreProperties>
</file>